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3-2025" sheetId="16" r:id="rId1"/>
  </sheets>
  <calcPr calcId="124519"/>
</workbook>
</file>

<file path=xl/calcChain.xml><?xml version="1.0" encoding="utf-8"?>
<calcChain xmlns="http://schemas.openxmlformats.org/spreadsheetml/2006/main">
  <c r="L45" i="16"/>
  <c r="M45"/>
  <c r="L46"/>
  <c r="M46"/>
  <c r="K45"/>
  <c r="K46"/>
  <c r="L60" l="1"/>
  <c r="M60"/>
  <c r="L61"/>
  <c r="M61"/>
  <c r="K60"/>
  <c r="K61"/>
  <c r="K71"/>
  <c r="L48" l="1"/>
  <c r="M48"/>
  <c r="L49"/>
  <c r="M49"/>
  <c r="L50"/>
  <c r="M50"/>
  <c r="K48"/>
  <c r="K49"/>
  <c r="K50"/>
  <c r="M67" l="1"/>
  <c r="L71" l="1"/>
  <c r="M71"/>
  <c r="L67" l="1"/>
  <c r="K67"/>
  <c r="M24" l="1"/>
  <c r="L24"/>
  <c r="K24"/>
  <c r="M22"/>
  <c r="L22"/>
  <c r="K22"/>
  <c r="M18"/>
  <c r="L18"/>
  <c r="K18"/>
  <c r="L17" l="1"/>
  <c r="L16" s="1"/>
  <c r="K17"/>
  <c r="K16" s="1"/>
  <c r="M17"/>
  <c r="M16" s="1"/>
  <c r="M70"/>
  <c r="M69" s="1"/>
  <c r="L70"/>
  <c r="L69" s="1"/>
  <c r="K70"/>
  <c r="K69" s="1"/>
  <c r="M65"/>
  <c r="M64" s="1"/>
  <c r="L65"/>
  <c r="L64" s="1"/>
  <c r="K65"/>
  <c r="K64" s="1"/>
  <c r="K63" s="1"/>
  <c r="M57"/>
  <c r="M56" s="1"/>
  <c r="M55" s="1"/>
  <c r="L57"/>
  <c r="L56" s="1"/>
  <c r="L55" s="1"/>
  <c r="K57"/>
  <c r="K56" s="1"/>
  <c r="K55" s="1"/>
  <c r="M43"/>
  <c r="M42" s="1"/>
  <c r="M41" s="1"/>
  <c r="L43"/>
  <c r="K43"/>
  <c r="K42" s="1"/>
  <c r="K41" s="1"/>
  <c r="K10" s="1"/>
  <c r="L42"/>
  <c r="L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4" l="1"/>
  <c r="K53" s="1"/>
  <c r="L32"/>
  <c r="L29" s="1"/>
  <c r="L10" s="1"/>
  <c r="L63"/>
  <c r="L54" s="1"/>
  <c r="L53" s="1"/>
  <c r="M32"/>
  <c r="M29" s="1"/>
  <c r="M10" s="1"/>
  <c r="M63"/>
  <c r="K32"/>
  <c r="K29" s="1"/>
  <c r="M54" l="1"/>
  <c r="M53" s="1"/>
  <c r="M77" s="1"/>
  <c r="L77"/>
  <c r="K77"/>
</calcChain>
</file>

<file path=xl/sharedStrings.xml><?xml version="1.0" encoding="utf-8"?>
<sst xmlns="http://schemas.openxmlformats.org/spreadsheetml/2006/main" count="698" uniqueCount="200">
  <si>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</si>
  <si>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</si>
  <si>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</si>
  <si>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</si>
  <si>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</si>
  <si>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</si>
  <si>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</si>
  <si>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</si>
  <si>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</si>
  <si>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</si>
  <si>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</si>
  <si>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</si>
  <si>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</si>
  <si>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</si>
  <si>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</si>
  <si>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</si>
  <si>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</si>
  <si>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</si>
  <si>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</si>
  <si>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</si>
  <si>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</si>
  <si>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</si>
  <si>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</si>
  <si>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</si>
  <si>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</si>
  <si>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</si>
  <si>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</si>
  <si>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</si>
  <si>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</si>
  <si>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</si>
  <si>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</si>
  <si>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</si>
  <si>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</si>
  <si>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</si>
  <si>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</si>
  <si>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</si>
  <si>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</si>
  <si>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</si>
  <si>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</si>
  <si>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</si>
  <si>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</si>
  <si>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</si>
  <si>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</si>
  <si>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</si>
  <si>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</si>
  <si>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</si>
  <si>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</si>
  <si>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</si>
  <si>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</si>
  <si>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</si>
  <si>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</si>
  <si>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</si>
  <si>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</si>
  <si>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</si>
  <si>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</si>
  <si>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</si>
  <si>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</si>
  <si>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</si>
  <si>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</si>
  <si>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</si>
  <si>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</si>
  <si>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</si>
  <si>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</si>
  <si>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</si>
  <si>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</si>
  <si>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</si>
  <si>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</si>
  <si>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</si>
  <si>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</si>
  <si>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</si>
  <si>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</si>
  <si>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</si>
  <si>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</si>
  <si>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</si>
  <si>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</si>
  <si>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</si>
  <si>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</si>
  <si>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</si>
  <si>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</si>
  <si>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</si>
  <si>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</si>
  <si>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</si>
  <si>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</si>
  <si>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</si>
  <si>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</si>
  <si>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</si>
  <si>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</si>
  <si>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</si>
  <si>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</si>
  <si>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</si>
  <si>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</si>
  <si>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</si>
  <si>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</si>
  <si>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</si>
  <si>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</si>
  <si>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</si>
  <si>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</si>
  <si>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</si>
  <si>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</si>
  <si>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</si>
  <si>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</si>
  <si>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</si>
  <si>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</si>
  <si>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</si>
  <si>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</si>
  <si>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</si>
  <si>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</si>
  <si>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</si>
  <si>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</si>
  <si>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</si>
  <si>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</si>
  <si>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</si>
  <si>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</si>
  <si>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</si>
  <si>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</si>
  <si>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</si>
  <si>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</si>
  <si>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</si>
  <si>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</si>
  <si>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</si>
  <si>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</si>
  <si>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</si>
  <si>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813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</si>
  <si>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</si>
  <si>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</si>
  <si>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</si>
  <si>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</si>
  <si>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</si>
  <si>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</si>
  <si>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</si>
  <si>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</si>
  <si>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</si>
  <si>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</si>
  <si>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</si>
  <si>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</si>
  <si>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</si>
  <si>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</si>
  <si>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</si>
  <si>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</si>
  <si>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</si>
  <si>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</si>
  <si>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</si>
  <si>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</si>
  <si>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</si>
  <si>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</si>
  <si>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</si>
  <si>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</si>
  <si>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</si>
  <si>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</si>
  <si>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</si>
  <si>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</si>
  <si>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</si>
  <si>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</si>
  <si>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</si>
  <si>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</si>
  <si>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</si>
  <si>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</si>
  <si>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</si>
  <si>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</si>
  <si>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</si>
  <si>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</si>
  <si>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</si>
  <si>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</si>
  <si>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</si>
  <si>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</si>
  <si>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</si>
  <si>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</si>
  <si>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</si>
  <si>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</si>
  <si>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</si>
  <si>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</si>
  <si>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</si>
  <si>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54</t>
  </si>
  <si>
    <t>55</t>
  </si>
  <si>
    <t>56</t>
  </si>
  <si>
    <t>57</t>
  </si>
  <si>
    <t>58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</si>
  <si>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</si>
  <si>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</si>
  <si>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59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</si>
  <si>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</si>
  <si>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</si>
  <si>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</si>
  <si>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</si>
  <si>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60</t>
  </si>
  <si>
    <t>61</t>
  </si>
  <si>
    <t>62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</si>
  <si>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</si>
  <si>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</si>
  <si>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63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</si>
  <si>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</si>
  <si>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</si>
  <si>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ШТРАФЫ, САНКЦИИ, ВОЗМЕЩЕНИЕ УЩЕРБА.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</si>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</sst>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7" fillId="0" borderId="0" xfId="0" applyFont="1" applyAlignment="1">
      <alignment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73" workbookViewId="0">
      <selection activeCell="K42" sqref="K42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163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</row>
    <row r="3" spans="1:14" s="1" customFormat="1" ht="12.7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8"/>
      <c r="L4" s="18"/>
      <c r="M4" s="18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8"/>
      <c r="L5" s="18"/>
      <c r="M5" s="22" t="s">
        <v>126</v>
      </c>
      <c r="N5" s="22"/>
    </row>
    <row r="6" spans="1:14" s="1" customFormat="1" ht="12.75">
      <c r="A6" s="44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5" t="s">
        <v>127</v>
      </c>
      <c r="K6" s="45" t="s">
        <v>128</v>
      </c>
      <c r="L6" s="45" t="s">
        <v>129</v>
      </c>
      <c r="M6" s="45" t="s">
        <v>160</v>
      </c>
    </row>
    <row r="7" spans="1:14" s="1" customFormat="1" ht="12.75">
      <c r="A7" s="44"/>
      <c r="B7" s="48" t="s">
        <v>2</v>
      </c>
      <c r="C7" s="41" t="s">
        <v>3</v>
      </c>
      <c r="D7" s="41"/>
      <c r="E7" s="41"/>
      <c r="F7" s="41"/>
      <c r="G7" s="41"/>
      <c r="H7" s="41" t="s">
        <v>4</v>
      </c>
      <c r="I7" s="41"/>
      <c r="J7" s="46"/>
      <c r="K7" s="46"/>
      <c r="L7" s="46"/>
      <c r="M7" s="46"/>
    </row>
    <row r="8" spans="1:14" s="1" customFormat="1" ht="153">
      <c r="A8" s="44"/>
      <c r="B8" s="48"/>
      <c r="C8" s="3" t="s">
        <v>5</v>
      </c>
      <c r="D8" s="3" t="s">
        <v>6</v>
      </c>
      <c r="E8" s="3" t="s">
        <v>7</v>
      </c>
      <c r="F8" s="3" t="s">
        <v>8</v>
      </c>
      <c r="G8" s="21" t="s">
        <v>9</v>
      </c>
      <c r="H8" s="21" t="s">
        <v>10</v>
      </c>
      <c r="I8" s="21" t="s">
        <v>11</v>
      </c>
      <c r="J8" s="47"/>
      <c r="K8" s="47"/>
      <c r="L8" s="47"/>
      <c r="M8" s="47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0">
        <v>9</v>
      </c>
      <c r="K9" s="20">
        <v>10</v>
      </c>
      <c r="L9" s="20">
        <v>11</v>
      </c>
      <c r="M9" s="20">
        <v>12</v>
      </c>
      <c r="N9" s="16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3">
        <f>K11+K26+K29+K37+K41+K16+K48+K45</f>
        <v>2565263.52</v>
      </c>
      <c r="L10" s="23">
        <f t="shared" ref="L10:M10" si="0">L11+L26+L29+L37+L41+L16</f>
        <v>2389868</v>
      </c>
      <c r="M10" s="23">
        <f t="shared" si="0"/>
        <v>2498694</v>
      </c>
      <c r="N10" s="16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440370</v>
      </c>
      <c r="L11" s="8">
        <f>L12</f>
        <v>466895</v>
      </c>
      <c r="M11" s="8">
        <f>M12</f>
        <v>490130</v>
      </c>
      <c r="N11" s="17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440370</v>
      </c>
      <c r="L12" s="8">
        <f>SUM(L13:L15)</f>
        <v>466895</v>
      </c>
      <c r="M12" s="8">
        <f>SUM(M13:M15)</f>
        <v>490130</v>
      </c>
      <c r="N12" s="16"/>
    </row>
    <row r="13" spans="1:1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429720</v>
      </c>
      <c r="L13" s="8">
        <v>455730</v>
      </c>
      <c r="M13" s="8">
        <v>478520</v>
      </c>
    </row>
    <row r="14" spans="1:1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5320</v>
      </c>
      <c r="L14" s="8">
        <v>5575</v>
      </c>
      <c r="M14" s="8">
        <v>5800</v>
      </c>
    </row>
    <row r="15" spans="1:1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5330</v>
      </c>
      <c r="L15" s="8">
        <v>5590</v>
      </c>
      <c r="M15" s="8">
        <v>5810</v>
      </c>
    </row>
    <row r="16" spans="1:14" ht="38.25">
      <c r="A16" s="4" t="s">
        <v>18</v>
      </c>
      <c r="B16" s="5" t="s">
        <v>20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19</v>
      </c>
      <c r="B17" s="5" t="s">
        <v>20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343800</v>
      </c>
      <c r="L19" s="8">
        <v>366400</v>
      </c>
      <c r="M19" s="8">
        <v>388800</v>
      </c>
    </row>
    <row r="20" spans="1:13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v>2400</v>
      </c>
      <c r="L20" s="8">
        <v>2500</v>
      </c>
      <c r="M20" s="8">
        <v>2600</v>
      </c>
    </row>
    <row r="21" spans="1:13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2400</v>
      </c>
      <c r="L21" s="8">
        <v>2500</v>
      </c>
      <c r="M21" s="8">
        <v>1900</v>
      </c>
    </row>
    <row r="22" spans="1:13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-45400</v>
      </c>
      <c r="L25" s="8">
        <v>-48000</v>
      </c>
      <c r="M25" s="8">
        <v>-47900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9592</v>
      </c>
      <c r="L26" s="8">
        <f>L27</f>
        <v>10178</v>
      </c>
      <c r="M26" s="8">
        <f>M27</f>
        <v>10768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9592</v>
      </c>
      <c r="L27" s="8">
        <f>SUM(L28:L28)</f>
        <v>10178</v>
      </c>
      <c r="M27" s="8">
        <f>SUM(M28:M28)</f>
        <v>10768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9592</v>
      </c>
      <c r="L28" s="8">
        <v>10178</v>
      </c>
      <c r="M28" s="8">
        <v>10768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1057104</v>
      </c>
      <c r="L29" s="8">
        <f>L30+L32</f>
        <v>1096662</v>
      </c>
      <c r="M29" s="8">
        <f>M30+M32</f>
        <v>1136663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360519</v>
      </c>
      <c r="L31" s="8">
        <v>380694</v>
      </c>
      <c r="M31" s="8">
        <v>401312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696585</v>
      </c>
      <c r="L32" s="8">
        <f>L33+L35</f>
        <v>715968</v>
      </c>
      <c r="M32" s="8">
        <f>M33+M35</f>
        <v>735351</v>
      </c>
    </row>
    <row r="33" spans="1:13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85197</v>
      </c>
      <c r="L33" s="8">
        <f>L34</f>
        <v>85197</v>
      </c>
      <c r="M33" s="8">
        <f>M34</f>
        <v>85197</v>
      </c>
    </row>
    <row r="34" spans="1:13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85197</v>
      </c>
      <c r="L34" s="8">
        <v>85197</v>
      </c>
      <c r="M34" s="8">
        <v>85197</v>
      </c>
    </row>
    <row r="35" spans="1:13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611388</v>
      </c>
      <c r="L35" s="8">
        <f>L36</f>
        <v>630771</v>
      </c>
      <c r="M35" s="8">
        <f>M36</f>
        <v>650154</v>
      </c>
    </row>
    <row r="36" spans="1:13" ht="25.5">
      <c r="A36" s="4" t="s">
        <v>99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611388</v>
      </c>
      <c r="L36" s="8">
        <v>630771</v>
      </c>
      <c r="M36" s="8">
        <v>650154</v>
      </c>
    </row>
    <row r="37" spans="1:13">
      <c r="A37" s="4" t="s">
        <v>100</v>
      </c>
      <c r="B37" s="5" t="s">
        <v>122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6">K38</f>
        <v>9700</v>
      </c>
      <c r="L37" s="8">
        <f t="shared" si="6"/>
        <v>9700</v>
      </c>
      <c r="M37" s="8">
        <f t="shared" si="6"/>
        <v>9700</v>
      </c>
    </row>
    <row r="38" spans="1:13" ht="39">
      <c r="A38" s="4" t="s">
        <v>101</v>
      </c>
      <c r="B38" s="14" t="s">
        <v>122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 t="shared" si="6"/>
        <v>9700</v>
      </c>
      <c r="L38" s="8">
        <f t="shared" si="6"/>
        <v>9700</v>
      </c>
      <c r="M38" s="8">
        <f t="shared" si="6"/>
        <v>9700</v>
      </c>
    </row>
    <row r="39" spans="1:13" ht="64.5">
      <c r="A39" s="4" t="s">
        <v>102</v>
      </c>
      <c r="B39" s="14" t="s">
        <v>122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9700</v>
      </c>
      <c r="L39" s="8">
        <f t="shared" si="6"/>
        <v>9700</v>
      </c>
      <c r="M39" s="8">
        <f t="shared" si="6"/>
        <v>9700</v>
      </c>
    </row>
    <row r="40" spans="1:13" ht="90">
      <c r="A40" s="4" t="s">
        <v>103</v>
      </c>
      <c r="B40" s="14" t="s">
        <v>122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123</v>
      </c>
      <c r="I40" s="14" t="s">
        <v>28</v>
      </c>
      <c r="J40" s="24" t="s">
        <v>124</v>
      </c>
      <c r="K40" s="8">
        <v>9700</v>
      </c>
      <c r="L40" s="8">
        <v>9700</v>
      </c>
      <c r="M40" s="8">
        <v>9700</v>
      </c>
    </row>
    <row r="41" spans="1:13" ht="38.25">
      <c r="A41" s="4" t="s">
        <v>104</v>
      </c>
      <c r="B41" s="5" t="s">
        <v>122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 t="shared" ref="K41:M42" si="7">K42</f>
        <v>46847.519999999997</v>
      </c>
      <c r="L41" s="8">
        <f t="shared" si="7"/>
        <v>38433</v>
      </c>
      <c r="M41" s="8">
        <f t="shared" si="7"/>
        <v>38433</v>
      </c>
    </row>
    <row r="42" spans="1:13" ht="76.5">
      <c r="A42" s="4" t="s">
        <v>105</v>
      </c>
      <c r="B42" s="14" t="s">
        <v>122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 t="shared" si="7"/>
        <v>46847.519999999997</v>
      </c>
      <c r="L42" s="8">
        <f t="shared" si="7"/>
        <v>38433</v>
      </c>
      <c r="M42" s="8">
        <f t="shared" si="7"/>
        <v>38433</v>
      </c>
    </row>
    <row r="43" spans="1:13" ht="63.75">
      <c r="A43" s="4" t="s">
        <v>106</v>
      </c>
      <c r="B43" s="5" t="s">
        <v>122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96</v>
      </c>
      <c r="K43" s="8">
        <f>SUM(K44:K44)</f>
        <v>46847.519999999997</v>
      </c>
      <c r="L43" s="8">
        <f>SUM(L44:L44)</f>
        <v>38433</v>
      </c>
      <c r="M43" s="8">
        <f>SUM(M44:M44)</f>
        <v>38433</v>
      </c>
    </row>
    <row r="44" spans="1:13" ht="63.75">
      <c r="A44" s="4" t="s">
        <v>107</v>
      </c>
      <c r="B44" s="14" t="s">
        <v>122</v>
      </c>
      <c r="C44" s="5" t="s">
        <v>12</v>
      </c>
      <c r="D44" s="5" t="s">
        <v>49</v>
      </c>
      <c r="E44" s="5" t="s">
        <v>60</v>
      </c>
      <c r="F44" s="5" t="s">
        <v>97</v>
      </c>
      <c r="G44" s="5" t="s">
        <v>44</v>
      </c>
      <c r="H44" s="5" t="s">
        <v>22</v>
      </c>
      <c r="I44" s="5" t="s">
        <v>94</v>
      </c>
      <c r="J44" s="7" t="s">
        <v>98</v>
      </c>
      <c r="K44" s="8">
        <v>46847.519999999997</v>
      </c>
      <c r="L44" s="8">
        <v>38433</v>
      </c>
      <c r="M44" s="8">
        <v>38433</v>
      </c>
    </row>
    <row r="45" spans="1:13">
      <c r="A45" s="4" t="s">
        <v>108</v>
      </c>
      <c r="B45" s="14" t="s">
        <v>122</v>
      </c>
      <c r="C45" s="5" t="s">
        <v>12</v>
      </c>
      <c r="D45" s="5" t="s">
        <v>65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192</v>
      </c>
      <c r="K45" s="8">
        <f>K46</f>
        <v>28500</v>
      </c>
      <c r="L45" s="8">
        <f t="shared" ref="L45:M45" si="8">L46</f>
        <v>0</v>
      </c>
      <c r="M45" s="8">
        <f t="shared" si="8"/>
        <v>0</v>
      </c>
    </row>
    <row r="46" spans="1:13" ht="42" customHeight="1">
      <c r="A46" s="4" t="s">
        <v>109</v>
      </c>
      <c r="B46" s="14" t="s">
        <v>122</v>
      </c>
      <c r="C46" s="5" t="s">
        <v>12</v>
      </c>
      <c r="D46" s="5" t="s">
        <v>65</v>
      </c>
      <c r="E46" s="5" t="s">
        <v>27</v>
      </c>
      <c r="F46" s="5" t="s">
        <v>20</v>
      </c>
      <c r="G46" s="5" t="s">
        <v>27</v>
      </c>
      <c r="H46" s="5" t="s">
        <v>22</v>
      </c>
      <c r="I46" s="5" t="s">
        <v>193</v>
      </c>
      <c r="J46" s="33" t="s">
        <v>194</v>
      </c>
      <c r="K46" s="8">
        <f>K47</f>
        <v>28500</v>
      </c>
      <c r="L46" s="8">
        <f t="shared" ref="L46:M46" si="9">L47</f>
        <v>0</v>
      </c>
      <c r="M46" s="8">
        <f t="shared" si="9"/>
        <v>0</v>
      </c>
    </row>
    <row r="47" spans="1:13" ht="52.5" customHeight="1">
      <c r="A47" s="4" t="s">
        <v>110</v>
      </c>
      <c r="B47" s="14" t="s">
        <v>122</v>
      </c>
      <c r="C47" s="5" t="s">
        <v>12</v>
      </c>
      <c r="D47" s="5" t="s">
        <v>65</v>
      </c>
      <c r="E47" s="5" t="s">
        <v>27</v>
      </c>
      <c r="F47" s="5" t="s">
        <v>32</v>
      </c>
      <c r="G47" s="5" t="s">
        <v>27</v>
      </c>
      <c r="H47" s="5" t="s">
        <v>22</v>
      </c>
      <c r="I47" s="5" t="s">
        <v>193</v>
      </c>
      <c r="J47" s="33" t="s">
        <v>195</v>
      </c>
      <c r="K47" s="8">
        <v>28500</v>
      </c>
      <c r="L47" s="8">
        <v>0</v>
      </c>
      <c r="M47" s="8">
        <v>0</v>
      </c>
    </row>
    <row r="48" spans="1:13">
      <c r="A48" s="4" t="s">
        <v>111</v>
      </c>
      <c r="B48" s="30" t="s">
        <v>122</v>
      </c>
      <c r="C48" s="30" t="s">
        <v>12</v>
      </c>
      <c r="D48" s="30" t="s">
        <v>68</v>
      </c>
      <c r="E48" s="30" t="s">
        <v>21</v>
      </c>
      <c r="F48" s="30" t="s">
        <v>20</v>
      </c>
      <c r="G48" s="30" t="s">
        <v>21</v>
      </c>
      <c r="H48" s="30" t="s">
        <v>22</v>
      </c>
      <c r="I48" s="30" t="s">
        <v>20</v>
      </c>
      <c r="J48" s="31" t="s">
        <v>165</v>
      </c>
      <c r="K48" s="8">
        <f>K49</f>
        <v>247050</v>
      </c>
      <c r="L48" s="8">
        <f t="shared" ref="L48:M48" si="10">L49</f>
        <v>0</v>
      </c>
      <c r="M48" s="8">
        <f t="shared" si="10"/>
        <v>0</v>
      </c>
    </row>
    <row r="49" spans="1:14" ht="25.5">
      <c r="A49" s="4" t="s">
        <v>112</v>
      </c>
      <c r="B49" s="32" t="s">
        <v>122</v>
      </c>
      <c r="C49" s="30" t="s">
        <v>12</v>
      </c>
      <c r="D49" s="30" t="s">
        <v>68</v>
      </c>
      <c r="E49" s="30" t="s">
        <v>64</v>
      </c>
      <c r="F49" s="30" t="s">
        <v>20</v>
      </c>
      <c r="G49" s="30" t="s">
        <v>21</v>
      </c>
      <c r="H49" s="30" t="s">
        <v>22</v>
      </c>
      <c r="I49" s="30" t="s">
        <v>132</v>
      </c>
      <c r="J49" s="33" t="s">
        <v>166</v>
      </c>
      <c r="K49" s="8">
        <f>K50</f>
        <v>247050</v>
      </c>
      <c r="L49" s="8">
        <f t="shared" ref="L49:M49" si="11">L50</f>
        <v>0</v>
      </c>
      <c r="M49" s="8">
        <f t="shared" si="11"/>
        <v>0</v>
      </c>
    </row>
    <row r="50" spans="1:14" ht="25.5">
      <c r="A50" s="4" t="s">
        <v>113</v>
      </c>
      <c r="B50" s="30" t="s">
        <v>122</v>
      </c>
      <c r="C50" s="30" t="s">
        <v>12</v>
      </c>
      <c r="D50" s="30" t="s">
        <v>68</v>
      </c>
      <c r="E50" s="30" t="s">
        <v>64</v>
      </c>
      <c r="F50" s="30" t="s">
        <v>34</v>
      </c>
      <c r="G50" s="30" t="s">
        <v>44</v>
      </c>
      <c r="H50" s="30" t="s">
        <v>22</v>
      </c>
      <c r="I50" s="30" t="s">
        <v>132</v>
      </c>
      <c r="J50" s="34" t="s">
        <v>167</v>
      </c>
      <c r="K50" s="8">
        <f>SUM(K51:K52)</f>
        <v>247050</v>
      </c>
      <c r="L50" s="8">
        <f t="shared" ref="L50:M50" si="12">SUM(L51:L52)</f>
        <v>0</v>
      </c>
      <c r="M50" s="8">
        <f t="shared" si="12"/>
        <v>0</v>
      </c>
    </row>
    <row r="51" spans="1:14" ht="55.5" customHeight="1">
      <c r="A51" s="4" t="s">
        <v>114</v>
      </c>
      <c r="B51" s="30" t="s">
        <v>122</v>
      </c>
      <c r="C51" s="30" t="s">
        <v>12</v>
      </c>
      <c r="D51" s="30" t="s">
        <v>68</v>
      </c>
      <c r="E51" s="30" t="s">
        <v>64</v>
      </c>
      <c r="F51" s="30" t="s">
        <v>34</v>
      </c>
      <c r="G51" s="30" t="s">
        <v>44</v>
      </c>
      <c r="H51" s="30" t="s">
        <v>168</v>
      </c>
      <c r="I51" s="30" t="s">
        <v>132</v>
      </c>
      <c r="J51" s="35" t="s">
        <v>169</v>
      </c>
      <c r="K51" s="8">
        <v>155000</v>
      </c>
      <c r="L51" s="8">
        <v>0</v>
      </c>
      <c r="M51" s="8">
        <v>0</v>
      </c>
    </row>
    <row r="52" spans="1:14" ht="51" customHeight="1">
      <c r="A52" s="4" t="s">
        <v>115</v>
      </c>
      <c r="B52" s="30" t="s">
        <v>122</v>
      </c>
      <c r="C52" s="30" t="s">
        <v>12</v>
      </c>
      <c r="D52" s="30" t="s">
        <v>68</v>
      </c>
      <c r="E52" s="30" t="s">
        <v>64</v>
      </c>
      <c r="F52" s="30" t="s">
        <v>34</v>
      </c>
      <c r="G52" s="30" t="s">
        <v>44</v>
      </c>
      <c r="H52" s="30" t="s">
        <v>171</v>
      </c>
      <c r="I52" s="30" t="s">
        <v>132</v>
      </c>
      <c r="J52" s="35" t="s">
        <v>170</v>
      </c>
      <c r="K52" s="8">
        <v>92050</v>
      </c>
      <c r="L52" s="8">
        <v>0</v>
      </c>
      <c r="M52" s="8">
        <v>0</v>
      </c>
    </row>
    <row r="53" spans="1:14">
      <c r="A53" s="4" t="s">
        <v>116</v>
      </c>
      <c r="B53" s="5" t="s">
        <v>122</v>
      </c>
      <c r="C53" s="25" t="s">
        <v>13</v>
      </c>
      <c r="D53" s="25" t="s">
        <v>21</v>
      </c>
      <c r="E53" s="25" t="s">
        <v>21</v>
      </c>
      <c r="F53" s="25" t="s">
        <v>20</v>
      </c>
      <c r="G53" s="25" t="s">
        <v>21</v>
      </c>
      <c r="H53" s="25" t="s">
        <v>22</v>
      </c>
      <c r="I53" s="25" t="s">
        <v>20</v>
      </c>
      <c r="J53" s="19" t="s">
        <v>130</v>
      </c>
      <c r="K53" s="26">
        <f>K54</f>
        <v>14123841</v>
      </c>
      <c r="L53" s="26">
        <f t="shared" ref="L53:M53" si="13">L54</f>
        <v>8617895</v>
      </c>
      <c r="M53" s="26">
        <f t="shared" si="13"/>
        <v>8675657</v>
      </c>
    </row>
    <row r="54" spans="1:14" ht="42.6" customHeight="1">
      <c r="A54" s="4" t="s">
        <v>117</v>
      </c>
      <c r="B54" s="14" t="s">
        <v>122</v>
      </c>
      <c r="C54" s="25" t="s">
        <v>13</v>
      </c>
      <c r="D54" s="25" t="s">
        <v>27</v>
      </c>
      <c r="E54" s="25" t="s">
        <v>21</v>
      </c>
      <c r="F54" s="25" t="s">
        <v>20</v>
      </c>
      <c r="G54" s="25" t="s">
        <v>21</v>
      </c>
      <c r="H54" s="25" t="s">
        <v>22</v>
      </c>
      <c r="I54" s="25" t="s">
        <v>20</v>
      </c>
      <c r="J54" s="28" t="s">
        <v>131</v>
      </c>
      <c r="K54" s="26">
        <f>K55+K63+K69+K60</f>
        <v>14123841</v>
      </c>
      <c r="L54" s="26">
        <f t="shared" ref="L54:M54" si="14">L55+L63+L69</f>
        <v>8617895</v>
      </c>
      <c r="M54" s="26">
        <f t="shared" si="14"/>
        <v>8675657</v>
      </c>
    </row>
    <row r="55" spans="1:14" ht="25.5">
      <c r="A55" s="4" t="s">
        <v>118</v>
      </c>
      <c r="B55" s="5" t="s">
        <v>122</v>
      </c>
      <c r="C55" s="25" t="s">
        <v>13</v>
      </c>
      <c r="D55" s="25" t="s">
        <v>27</v>
      </c>
      <c r="E55" s="25" t="s">
        <v>44</v>
      </c>
      <c r="F55" s="25" t="s">
        <v>20</v>
      </c>
      <c r="G55" s="25" t="s">
        <v>21</v>
      </c>
      <c r="H55" s="25" t="s">
        <v>22</v>
      </c>
      <c r="I55" s="25" t="s">
        <v>132</v>
      </c>
      <c r="J55" s="28" t="s">
        <v>133</v>
      </c>
      <c r="K55" s="26">
        <f t="shared" ref="K55:M56" si="15">K56</f>
        <v>7391700</v>
      </c>
      <c r="L55" s="26">
        <f t="shared" si="15"/>
        <v>6311600</v>
      </c>
      <c r="M55" s="26">
        <f t="shared" si="15"/>
        <v>6311600</v>
      </c>
    </row>
    <row r="56" spans="1:14" ht="18.75" customHeight="1">
      <c r="A56" s="4" t="s">
        <v>119</v>
      </c>
      <c r="B56" s="14" t="s">
        <v>122</v>
      </c>
      <c r="C56" s="25" t="s">
        <v>13</v>
      </c>
      <c r="D56" s="25" t="s">
        <v>27</v>
      </c>
      <c r="E56" s="25" t="s">
        <v>64</v>
      </c>
      <c r="F56" s="25" t="s">
        <v>134</v>
      </c>
      <c r="G56" s="25" t="s">
        <v>21</v>
      </c>
      <c r="H56" s="25" t="s">
        <v>22</v>
      </c>
      <c r="I56" s="25" t="s">
        <v>132</v>
      </c>
      <c r="J56" s="19" t="s">
        <v>135</v>
      </c>
      <c r="K56" s="26">
        <f t="shared" si="15"/>
        <v>7391700</v>
      </c>
      <c r="L56" s="26">
        <f t="shared" si="15"/>
        <v>6311600</v>
      </c>
      <c r="M56" s="26">
        <f t="shared" si="15"/>
        <v>6311600</v>
      </c>
      <c r="N56" s="17"/>
    </row>
    <row r="57" spans="1:14" ht="49.5" customHeight="1">
      <c r="A57" s="4" t="s">
        <v>120</v>
      </c>
      <c r="B57" s="5" t="s">
        <v>122</v>
      </c>
      <c r="C57" s="25" t="s">
        <v>13</v>
      </c>
      <c r="D57" s="25" t="s">
        <v>27</v>
      </c>
      <c r="E57" s="25" t="s">
        <v>64</v>
      </c>
      <c r="F57" s="25" t="s">
        <v>134</v>
      </c>
      <c r="G57" s="25" t="s">
        <v>44</v>
      </c>
      <c r="H57" s="25" t="s">
        <v>22</v>
      </c>
      <c r="I57" s="25" t="s">
        <v>132</v>
      </c>
      <c r="J57" s="19" t="s">
        <v>136</v>
      </c>
      <c r="K57" s="26">
        <f>K58+K59</f>
        <v>7391700</v>
      </c>
      <c r="L57" s="26">
        <f>L58+L59</f>
        <v>6311600</v>
      </c>
      <c r="M57" s="26">
        <f>M58+M59</f>
        <v>6311600</v>
      </c>
    </row>
    <row r="58" spans="1:14" ht="38.25">
      <c r="A58" s="4" t="s">
        <v>121</v>
      </c>
      <c r="B58" s="14" t="s">
        <v>122</v>
      </c>
      <c r="C58" s="25" t="s">
        <v>13</v>
      </c>
      <c r="D58" s="25" t="s">
        <v>27</v>
      </c>
      <c r="E58" s="25" t="s">
        <v>64</v>
      </c>
      <c r="F58" s="25" t="s">
        <v>134</v>
      </c>
      <c r="G58" s="25" t="s">
        <v>44</v>
      </c>
      <c r="H58" s="25" t="s">
        <v>137</v>
      </c>
      <c r="I58" s="25" t="s">
        <v>132</v>
      </c>
      <c r="J58" s="19" t="s">
        <v>138</v>
      </c>
      <c r="K58" s="26">
        <v>5599500</v>
      </c>
      <c r="L58" s="8">
        <v>4479630</v>
      </c>
      <c r="M58" s="8">
        <v>4479630</v>
      </c>
    </row>
    <row r="59" spans="1:14" ht="38.25">
      <c r="A59" s="4" t="s">
        <v>125</v>
      </c>
      <c r="B59" s="5" t="s">
        <v>122</v>
      </c>
      <c r="C59" s="25" t="s">
        <v>13</v>
      </c>
      <c r="D59" s="25" t="s">
        <v>27</v>
      </c>
      <c r="E59" s="25" t="s">
        <v>64</v>
      </c>
      <c r="F59" s="25" t="s">
        <v>134</v>
      </c>
      <c r="G59" s="25" t="s">
        <v>44</v>
      </c>
      <c r="H59" s="25" t="s">
        <v>139</v>
      </c>
      <c r="I59" s="25" t="s">
        <v>132</v>
      </c>
      <c r="J59" s="19" t="s">
        <v>140</v>
      </c>
      <c r="K59" s="26">
        <v>1792200</v>
      </c>
      <c r="L59" s="8">
        <v>1831970</v>
      </c>
      <c r="M59" s="8">
        <v>1831970</v>
      </c>
    </row>
    <row r="60" spans="1:14">
      <c r="A60" s="4" t="s">
        <v>157</v>
      </c>
      <c r="B60" s="5" t="s">
        <v>122</v>
      </c>
      <c r="C60" s="5" t="s">
        <v>13</v>
      </c>
      <c r="D60" s="5" t="s">
        <v>27</v>
      </c>
      <c r="E60" s="5" t="s">
        <v>101</v>
      </c>
      <c r="F60" s="5" t="s">
        <v>151</v>
      </c>
      <c r="G60" s="5" t="s">
        <v>21</v>
      </c>
      <c r="H60" s="5" t="s">
        <v>22</v>
      </c>
      <c r="I60" s="5" t="s">
        <v>132</v>
      </c>
      <c r="J60" s="29" t="s">
        <v>180</v>
      </c>
      <c r="K60" s="26">
        <f>K61</f>
        <v>1399100</v>
      </c>
      <c r="L60" s="26">
        <f t="shared" ref="L60:M60" si="16">L61</f>
        <v>0</v>
      </c>
      <c r="M60" s="26">
        <f t="shared" si="16"/>
        <v>0</v>
      </c>
    </row>
    <row r="61" spans="1:14">
      <c r="A61" s="4" t="s">
        <v>158</v>
      </c>
      <c r="B61" s="14" t="s">
        <v>122</v>
      </c>
      <c r="C61" s="5" t="s">
        <v>13</v>
      </c>
      <c r="D61" s="5" t="s">
        <v>27</v>
      </c>
      <c r="E61" s="5" t="s">
        <v>101</v>
      </c>
      <c r="F61" s="5" t="s">
        <v>151</v>
      </c>
      <c r="G61" s="5" t="s">
        <v>44</v>
      </c>
      <c r="H61" s="5" t="s">
        <v>22</v>
      </c>
      <c r="I61" s="5" t="s">
        <v>132</v>
      </c>
      <c r="J61" s="19" t="s">
        <v>181</v>
      </c>
      <c r="K61" s="26">
        <f>K62</f>
        <v>1399100</v>
      </c>
      <c r="L61" s="26">
        <f t="shared" ref="L61:M61" si="17">L62</f>
        <v>0</v>
      </c>
      <c r="M61" s="26">
        <f t="shared" si="17"/>
        <v>0</v>
      </c>
    </row>
    <row r="62" spans="1:14" ht="38.25">
      <c r="A62" s="4" t="s">
        <v>164</v>
      </c>
      <c r="B62" s="14" t="s">
        <v>122</v>
      </c>
      <c r="C62" s="5" t="s">
        <v>13</v>
      </c>
      <c r="D62" s="5" t="s">
        <v>27</v>
      </c>
      <c r="E62" s="5" t="s">
        <v>101</v>
      </c>
      <c r="F62" s="5" t="s">
        <v>151</v>
      </c>
      <c r="G62" s="5" t="s">
        <v>44</v>
      </c>
      <c r="H62" s="5" t="s">
        <v>182</v>
      </c>
      <c r="I62" s="5" t="s">
        <v>132</v>
      </c>
      <c r="J62" s="37" t="s">
        <v>183</v>
      </c>
      <c r="K62" s="26">
        <v>1399100</v>
      </c>
      <c r="L62" s="8">
        <v>0</v>
      </c>
      <c r="M62" s="8">
        <v>0</v>
      </c>
    </row>
    <row r="63" spans="1:14" ht="27" customHeight="1">
      <c r="A63" s="4" t="s">
        <v>172</v>
      </c>
      <c r="B63" s="5" t="s">
        <v>122</v>
      </c>
      <c r="C63" s="25" t="s">
        <v>13</v>
      </c>
      <c r="D63" s="25" t="s">
        <v>27</v>
      </c>
      <c r="E63" s="25" t="s">
        <v>102</v>
      </c>
      <c r="F63" s="25" t="s">
        <v>20</v>
      </c>
      <c r="G63" s="25" t="s">
        <v>21</v>
      </c>
      <c r="H63" s="25" t="s">
        <v>22</v>
      </c>
      <c r="I63" s="25" t="s">
        <v>132</v>
      </c>
      <c r="J63" s="19" t="s">
        <v>141</v>
      </c>
      <c r="K63" s="26">
        <f>K67+K64</f>
        <v>525283</v>
      </c>
      <c r="L63" s="26">
        <f>L67+L64</f>
        <v>547545</v>
      </c>
      <c r="M63" s="26">
        <f>M67+M64</f>
        <v>567207</v>
      </c>
    </row>
    <row r="64" spans="1:14" ht="32.25" customHeight="1">
      <c r="A64" s="4" t="s">
        <v>173</v>
      </c>
      <c r="B64" s="14" t="s">
        <v>122</v>
      </c>
      <c r="C64" s="25" t="s">
        <v>13</v>
      </c>
      <c r="D64" s="25" t="s">
        <v>27</v>
      </c>
      <c r="E64" s="25" t="s">
        <v>102</v>
      </c>
      <c r="F64" s="25" t="s">
        <v>142</v>
      </c>
      <c r="G64" s="25" t="s">
        <v>21</v>
      </c>
      <c r="H64" s="25" t="s">
        <v>22</v>
      </c>
      <c r="I64" s="25" t="s">
        <v>132</v>
      </c>
      <c r="J64" s="19" t="s">
        <v>143</v>
      </c>
      <c r="K64" s="26">
        <f t="shared" ref="K64:M65" si="18">K65</f>
        <v>19250</v>
      </c>
      <c r="L64" s="26">
        <f t="shared" si="18"/>
        <v>18800</v>
      </c>
      <c r="M64" s="26">
        <f t="shared" si="18"/>
        <v>18800</v>
      </c>
    </row>
    <row r="65" spans="1:13" ht="29.25" customHeight="1">
      <c r="A65" s="4" t="s">
        <v>174</v>
      </c>
      <c r="B65" s="5" t="s">
        <v>122</v>
      </c>
      <c r="C65" s="25" t="s">
        <v>13</v>
      </c>
      <c r="D65" s="25" t="s">
        <v>27</v>
      </c>
      <c r="E65" s="25" t="s">
        <v>102</v>
      </c>
      <c r="F65" s="25" t="s">
        <v>142</v>
      </c>
      <c r="G65" s="25" t="s">
        <v>44</v>
      </c>
      <c r="H65" s="25" t="s">
        <v>22</v>
      </c>
      <c r="I65" s="25" t="s">
        <v>132</v>
      </c>
      <c r="J65" s="19" t="s">
        <v>144</v>
      </c>
      <c r="K65" s="26">
        <f t="shared" si="18"/>
        <v>19250</v>
      </c>
      <c r="L65" s="26">
        <f t="shared" si="18"/>
        <v>18800</v>
      </c>
      <c r="M65" s="26">
        <f t="shared" si="18"/>
        <v>18800</v>
      </c>
    </row>
    <row r="66" spans="1:13" ht="67.5" customHeight="1">
      <c r="A66" s="4" t="s">
        <v>175</v>
      </c>
      <c r="B66" s="14" t="s">
        <v>122</v>
      </c>
      <c r="C66" s="25" t="s">
        <v>13</v>
      </c>
      <c r="D66" s="25" t="s">
        <v>27</v>
      </c>
      <c r="E66" s="25" t="s">
        <v>102</v>
      </c>
      <c r="F66" s="25" t="s">
        <v>142</v>
      </c>
      <c r="G66" s="25" t="s">
        <v>44</v>
      </c>
      <c r="H66" s="25" t="s">
        <v>145</v>
      </c>
      <c r="I66" s="25" t="s">
        <v>132</v>
      </c>
      <c r="J66" s="29" t="s">
        <v>146</v>
      </c>
      <c r="K66" s="26">
        <v>19250</v>
      </c>
      <c r="L66" s="26">
        <v>18800</v>
      </c>
      <c r="M66" s="26">
        <v>18800</v>
      </c>
    </row>
    <row r="67" spans="1:13" ht="42" customHeight="1">
      <c r="A67" s="4" t="s">
        <v>176</v>
      </c>
      <c r="B67" s="5" t="s">
        <v>122</v>
      </c>
      <c r="C67" s="25" t="s">
        <v>13</v>
      </c>
      <c r="D67" s="25" t="s">
        <v>27</v>
      </c>
      <c r="E67" s="25" t="s">
        <v>107</v>
      </c>
      <c r="F67" s="25" t="s">
        <v>147</v>
      </c>
      <c r="G67" s="25" t="s">
        <v>21</v>
      </c>
      <c r="H67" s="25" t="s">
        <v>22</v>
      </c>
      <c r="I67" s="25" t="s">
        <v>132</v>
      </c>
      <c r="J67" s="19" t="s">
        <v>148</v>
      </c>
      <c r="K67" s="26">
        <f>K68</f>
        <v>506033</v>
      </c>
      <c r="L67" s="26">
        <f>L68</f>
        <v>528745</v>
      </c>
      <c r="M67" s="26">
        <f>M68</f>
        <v>548407</v>
      </c>
    </row>
    <row r="68" spans="1:13" ht="54.75" customHeight="1">
      <c r="A68" s="4" t="s">
        <v>179</v>
      </c>
      <c r="B68" s="14" t="s">
        <v>122</v>
      </c>
      <c r="C68" s="25" t="s">
        <v>13</v>
      </c>
      <c r="D68" s="25" t="s">
        <v>27</v>
      </c>
      <c r="E68" s="25" t="s">
        <v>107</v>
      </c>
      <c r="F68" s="25" t="s">
        <v>147</v>
      </c>
      <c r="G68" s="25" t="s">
        <v>44</v>
      </c>
      <c r="H68" s="25" t="s">
        <v>22</v>
      </c>
      <c r="I68" s="25" t="s">
        <v>132</v>
      </c>
      <c r="J68" s="19" t="s">
        <v>149</v>
      </c>
      <c r="K68" s="26">
        <v>506033</v>
      </c>
      <c r="L68" s="8">
        <v>528745</v>
      </c>
      <c r="M68" s="8">
        <v>548407</v>
      </c>
    </row>
    <row r="69" spans="1:13" ht="20.25" customHeight="1">
      <c r="A69" s="4" t="s">
        <v>184</v>
      </c>
      <c r="B69" s="5" t="s">
        <v>122</v>
      </c>
      <c r="C69" s="25" t="s">
        <v>13</v>
      </c>
      <c r="D69" s="25" t="s">
        <v>27</v>
      </c>
      <c r="E69" s="25" t="s">
        <v>112</v>
      </c>
      <c r="F69" s="25" t="s">
        <v>20</v>
      </c>
      <c r="G69" s="25" t="s">
        <v>21</v>
      </c>
      <c r="H69" s="25" t="s">
        <v>22</v>
      </c>
      <c r="I69" s="25" t="s">
        <v>132</v>
      </c>
      <c r="J69" s="19" t="s">
        <v>150</v>
      </c>
      <c r="K69" s="26">
        <f t="shared" ref="K69:M70" si="19">K70</f>
        <v>4807758</v>
      </c>
      <c r="L69" s="26">
        <f t="shared" si="19"/>
        <v>1758750</v>
      </c>
      <c r="M69" s="26">
        <f t="shared" si="19"/>
        <v>1796850</v>
      </c>
    </row>
    <row r="70" spans="1:13" ht="21.75" customHeight="1">
      <c r="A70" s="4" t="s">
        <v>185</v>
      </c>
      <c r="B70" s="14" t="s">
        <v>122</v>
      </c>
      <c r="C70" s="25" t="s">
        <v>13</v>
      </c>
      <c r="D70" s="25" t="s">
        <v>27</v>
      </c>
      <c r="E70" s="25" t="s">
        <v>121</v>
      </c>
      <c r="F70" s="25" t="s">
        <v>151</v>
      </c>
      <c r="G70" s="25" t="s">
        <v>21</v>
      </c>
      <c r="H70" s="25" t="s">
        <v>22</v>
      </c>
      <c r="I70" s="25" t="s">
        <v>132</v>
      </c>
      <c r="J70" s="19" t="s">
        <v>152</v>
      </c>
      <c r="K70" s="26">
        <f t="shared" si="19"/>
        <v>4807758</v>
      </c>
      <c r="L70" s="26">
        <f t="shared" si="19"/>
        <v>1758750</v>
      </c>
      <c r="M70" s="26">
        <f t="shared" si="19"/>
        <v>1796850</v>
      </c>
    </row>
    <row r="71" spans="1:13" ht="30" customHeight="1">
      <c r="A71" s="4" t="s">
        <v>186</v>
      </c>
      <c r="B71" s="5" t="s">
        <v>122</v>
      </c>
      <c r="C71" s="25" t="s">
        <v>13</v>
      </c>
      <c r="D71" s="25" t="s">
        <v>27</v>
      </c>
      <c r="E71" s="25" t="s">
        <v>121</v>
      </c>
      <c r="F71" s="25" t="s">
        <v>151</v>
      </c>
      <c r="G71" s="25" t="s">
        <v>44</v>
      </c>
      <c r="H71" s="25" t="s">
        <v>22</v>
      </c>
      <c r="I71" s="25" t="s">
        <v>132</v>
      </c>
      <c r="J71" s="19" t="s">
        <v>153</v>
      </c>
      <c r="K71" s="26">
        <f>SUM(K72:K76)</f>
        <v>4807758</v>
      </c>
      <c r="L71" s="26">
        <f t="shared" ref="L71:M71" si="20">SUM(L73:L76)</f>
        <v>1758750</v>
      </c>
      <c r="M71" s="26">
        <f t="shared" si="20"/>
        <v>1796850</v>
      </c>
    </row>
    <row r="72" spans="1:13" ht="69.75" customHeight="1">
      <c r="A72" s="4" t="s">
        <v>189</v>
      </c>
      <c r="B72" s="5" t="s">
        <v>122</v>
      </c>
      <c r="C72" s="25" t="s">
        <v>13</v>
      </c>
      <c r="D72" s="25" t="s">
        <v>27</v>
      </c>
      <c r="E72" s="25" t="s">
        <v>121</v>
      </c>
      <c r="F72" s="25" t="s">
        <v>151</v>
      </c>
      <c r="G72" s="25" t="s">
        <v>44</v>
      </c>
      <c r="H72" s="25" t="s">
        <v>177</v>
      </c>
      <c r="I72" s="25" t="s">
        <v>132</v>
      </c>
      <c r="J72" s="35" t="s">
        <v>178</v>
      </c>
      <c r="K72" s="26">
        <v>329795</v>
      </c>
      <c r="L72" s="26">
        <v>0</v>
      </c>
      <c r="M72" s="26">
        <v>0</v>
      </c>
    </row>
    <row r="73" spans="1:13" ht="41.25" customHeight="1">
      <c r="A73" s="4" t="s">
        <v>196</v>
      </c>
      <c r="B73" s="39" t="s">
        <v>122</v>
      </c>
      <c r="C73" s="39" t="s">
        <v>13</v>
      </c>
      <c r="D73" s="39" t="s">
        <v>27</v>
      </c>
      <c r="E73" s="39" t="s">
        <v>121</v>
      </c>
      <c r="F73" s="39" t="s">
        <v>151</v>
      </c>
      <c r="G73" s="39" t="s">
        <v>44</v>
      </c>
      <c r="H73" s="39" t="s">
        <v>161</v>
      </c>
      <c r="I73" s="39" t="s">
        <v>132</v>
      </c>
      <c r="J73" s="40" t="s">
        <v>162</v>
      </c>
      <c r="K73" s="26">
        <v>570900</v>
      </c>
      <c r="L73" s="26">
        <v>342500</v>
      </c>
      <c r="M73" s="26">
        <v>380600</v>
      </c>
    </row>
    <row r="74" spans="1:13" ht="39.75" customHeight="1">
      <c r="A74" s="4" t="s">
        <v>197</v>
      </c>
      <c r="B74" s="5" t="s">
        <v>122</v>
      </c>
      <c r="C74" s="5" t="s">
        <v>13</v>
      </c>
      <c r="D74" s="5" t="s">
        <v>27</v>
      </c>
      <c r="E74" s="5" t="s">
        <v>121</v>
      </c>
      <c r="F74" s="5" t="s">
        <v>151</v>
      </c>
      <c r="G74" s="5" t="s">
        <v>44</v>
      </c>
      <c r="H74" s="5" t="s">
        <v>187</v>
      </c>
      <c r="I74" s="5" t="s">
        <v>132</v>
      </c>
      <c r="J74" s="38" t="s">
        <v>188</v>
      </c>
      <c r="K74" s="26">
        <v>1500000</v>
      </c>
      <c r="L74" s="26">
        <v>0</v>
      </c>
      <c r="M74" s="26">
        <v>0</v>
      </c>
    </row>
    <row r="75" spans="1:13" ht="39.75" customHeight="1">
      <c r="A75" s="4" t="s">
        <v>198</v>
      </c>
      <c r="B75" s="36" t="s">
        <v>122</v>
      </c>
      <c r="C75" s="36" t="s">
        <v>13</v>
      </c>
      <c r="D75" s="36" t="s">
        <v>27</v>
      </c>
      <c r="E75" s="36" t="s">
        <v>121</v>
      </c>
      <c r="F75" s="36" t="s">
        <v>151</v>
      </c>
      <c r="G75" s="36" t="s">
        <v>44</v>
      </c>
      <c r="H75" s="36" t="s">
        <v>190</v>
      </c>
      <c r="I75" s="36" t="s">
        <v>132</v>
      </c>
      <c r="J75" s="19" t="s">
        <v>191</v>
      </c>
      <c r="K75" s="26">
        <v>16200</v>
      </c>
      <c r="L75" s="26">
        <v>0</v>
      </c>
      <c r="M75" s="26">
        <v>0</v>
      </c>
    </row>
    <row r="76" spans="1:13" ht="45.75" customHeight="1">
      <c r="A76" s="4" t="s">
        <v>199</v>
      </c>
      <c r="B76" s="14" t="s">
        <v>122</v>
      </c>
      <c r="C76" s="25" t="s">
        <v>13</v>
      </c>
      <c r="D76" s="25" t="s">
        <v>27</v>
      </c>
      <c r="E76" s="25" t="s">
        <v>121</v>
      </c>
      <c r="F76" s="25" t="s">
        <v>151</v>
      </c>
      <c r="G76" s="25" t="s">
        <v>44</v>
      </c>
      <c r="H76" s="25" t="s">
        <v>154</v>
      </c>
      <c r="I76" s="25" t="s">
        <v>132</v>
      </c>
      <c r="J76" s="29" t="s">
        <v>155</v>
      </c>
      <c r="K76" s="26">
        <v>2390863</v>
      </c>
      <c r="L76" s="26">
        <v>1416250</v>
      </c>
      <c r="M76" s="26">
        <v>1416250</v>
      </c>
    </row>
    <row r="77" spans="1:13">
      <c r="A77" s="27"/>
      <c r="B77" s="25"/>
      <c r="C77" s="25"/>
      <c r="D77" s="25"/>
      <c r="E77" s="25"/>
      <c r="F77" s="25"/>
      <c r="G77" s="25"/>
      <c r="H77" s="25"/>
      <c r="I77" s="25"/>
      <c r="J77" s="19" t="s">
        <v>156</v>
      </c>
      <c r="K77" s="26">
        <f>K53+K10</f>
        <v>16689104.52</v>
      </c>
      <c r="L77" s="26">
        <f>L53+L10</f>
        <v>11007763</v>
      </c>
      <c r="M77" s="26">
        <f>M53+M10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2023-12-07T02:53:47Z</dcterms:modified>
</cp:coreProperties>
</file>